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6360" windowWidth="28860" windowHeight="6420" tabRatio="837" activeTab="6"/>
  </bookViews>
  <sheets>
    <sheet name="NC e RU fuori dal T.U." sheetId="1" r:id="rId1"/>
    <sheet name="NC dentro al T.U." sheetId="20" r:id="rId2"/>
    <sheet name="RU dentro al T.U." sheetId="21" r:id="rId3"/>
    <sheet name="RE con aum. CU fuori dal T.U." sheetId="23" r:id="rId4"/>
    <sheet name="RE con aum. CU dentro al T.U " sheetId="24" r:id="rId5"/>
    <sheet name="RE senza aum. CU fuori dal T.U" sheetId="25" r:id="rId6"/>
    <sheet name="RE senza um. CU dentro al T.U" sheetId="26" r:id="rId7"/>
  </sheets>
  <calcPr calcId="125725"/>
</workbook>
</file>

<file path=xl/calcChain.xml><?xml version="1.0" encoding="utf-8"?>
<calcChain xmlns="http://schemas.openxmlformats.org/spreadsheetml/2006/main">
  <c r="E10" i="26"/>
  <c r="E9"/>
  <c r="E11" i="25"/>
  <c r="E10"/>
  <c r="E10" i="24"/>
  <c r="E9"/>
  <c r="E11" i="23"/>
  <c r="E10"/>
  <c r="E10" i="21"/>
  <c r="E9"/>
  <c r="E10" i="20"/>
  <c r="E9"/>
  <c r="E11" i="1"/>
  <c r="E10"/>
  <c r="H9" i="26" l="1"/>
  <c r="G10"/>
  <c r="F10"/>
  <c r="H10" i="25"/>
  <c r="G11"/>
  <c r="F11"/>
  <c r="H9" i="24"/>
  <c r="G10"/>
  <c r="F10"/>
  <c r="G11" i="23"/>
  <c r="F11"/>
  <c r="H10"/>
  <c r="H9" i="21"/>
  <c r="G10"/>
  <c r="F10"/>
  <c r="G10" i="20"/>
  <c r="F10"/>
  <c r="H9"/>
  <c r="F11" i="1"/>
  <c r="H10"/>
  <c r="G11"/>
  <c r="H10" i="26" l="1"/>
  <c r="H11" s="1"/>
  <c r="G19" s="1"/>
  <c r="G21" s="1"/>
  <c r="H11" i="23"/>
  <c r="H12" s="1"/>
  <c r="G20" s="1"/>
  <c r="G22" s="1"/>
  <c r="H10" i="20"/>
  <c r="H11" i="25"/>
  <c r="H12" s="1"/>
  <c r="G20" s="1"/>
  <c r="G22" s="1"/>
  <c r="H10" i="24"/>
  <c r="H11" s="1"/>
  <c r="G19" s="1"/>
  <c r="G21" s="1"/>
  <c r="H10" i="21"/>
  <c r="H11" s="1"/>
  <c r="G19" s="1"/>
  <c r="G21" s="1"/>
  <c r="H11" i="20"/>
  <c r="G19" s="1"/>
  <c r="G21" s="1"/>
  <c r="H11" i="1"/>
  <c r="H12" s="1"/>
  <c r="G20" s="1"/>
  <c r="G22" s="1"/>
</calcChain>
</file>

<file path=xl/sharedStrings.xml><?xml version="1.0" encoding="utf-8"?>
<sst xmlns="http://schemas.openxmlformats.org/spreadsheetml/2006/main" count="241" uniqueCount="50">
  <si>
    <t>TOTALE U1+U2</t>
  </si>
  <si>
    <t>IMPORTO ONERI</t>
  </si>
  <si>
    <t>Tariffe Oneri come da D.C.C. 51 del 16/09/2019</t>
  </si>
  <si>
    <t>Oneri U1 + Oneri U2</t>
  </si>
  <si>
    <t>Quota Costo di Costruzione</t>
  </si>
  <si>
    <t>Onere U1</t>
  </si>
  <si>
    <t>Onere U2</t>
  </si>
  <si>
    <t xml:space="preserve">        Inserire nella cella VERDE</t>
  </si>
  <si>
    <t>STANDARD DI QUALITA' DEL MANUFATTO EDILZIO</t>
  </si>
  <si>
    <t>% RIDUZIONE U1</t>
  </si>
  <si>
    <t>% RIDUZIONE U2</t>
  </si>
  <si>
    <t>Edifici "passivi" dotati di apposita certificazione</t>
  </si>
  <si>
    <t>Tetti "verdi"</t>
  </si>
  <si>
    <t>Raccolta, trattamento e riutilizzo domestico delle acque piovane</t>
  </si>
  <si>
    <t>Suoli permeabili e suoli vivi</t>
  </si>
  <si>
    <r>
      <t xml:space="preserve">INTERVENTO DI NUOVA COSTRUZIONE O RISTRUTTURAZIONE URBANISTICA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</si>
  <si>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t>SU netta (come da definizione n. 18 della DGR 922/2017)</t>
  </si>
  <si>
    <r>
      <t xml:space="preserve">Riduzione % per raggiungimento di maggiori standard di qualità </t>
    </r>
    <r>
      <rPr>
        <b/>
        <sz val="11"/>
        <color rgb="FFFF0000"/>
        <rFont val="Calibri"/>
        <family val="2"/>
        <scheme val="minor"/>
      </rPr>
      <t>(*)</t>
    </r>
  </si>
  <si>
    <t xml:space="preserve">       e inserire il risultato (importo del QCC) nella cella GIALLA</t>
  </si>
  <si>
    <r>
      <rPr>
        <b/>
        <sz val="11"/>
        <color rgb="FF0070C0"/>
        <rFont val="Calibri"/>
        <family val="2"/>
        <scheme val="minor"/>
      </rPr>
      <t xml:space="preserve">       </t>
    </r>
    <r>
      <rPr>
        <b/>
        <u/>
        <sz val="11"/>
        <color rgb="FF0070C0"/>
        <rFont val="Calibri"/>
        <family val="2"/>
        <scheme val="minor"/>
      </rPr>
      <t>https://territorio.regione.emilia-romagna.it/edilizia/temi/contributo-di-costruzione/strumenti-per-il-calcolo-del-contributo-di-costruzione</t>
    </r>
  </si>
  <si>
    <t>Tabella 1 - Calcolo oneri di urbanizzazione primaria e secondaria (U1 e U2)</t>
  </si>
  <si>
    <t xml:space="preserve">  della Tabella 1 sottostante, i mq. di SU sui quali calcolare gli oneri</t>
  </si>
  <si>
    <t xml:space="preserve">  della Tabella 2 sottostante</t>
  </si>
  <si>
    <t>Tabella 3 - Riduzioni previste per interventi migliorativi degli standard di qualità</t>
  </si>
  <si>
    <t xml:space="preserve">   ARANCIONE</t>
  </si>
  <si>
    <t xml:space="preserve">     previsti in progetto. Si ribadisce che la percentuale non può superare il limite del 30%.</t>
  </si>
  <si>
    <t xml:space="preserve">     della Tabella 1 soprastante andrà, pertanto, indicata la percentuale complessiva di riduzione di cui beneficiare in base agli interventi di miglioramento degli standard di qualità del manufatto edilizio,</t>
  </si>
  <si>
    <r>
      <t xml:space="preserve">      </t>
    </r>
    <r>
      <rPr>
        <b/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Ai sensi del punto 1.4.8 dell'allegato 2 alla D.C.C n. 51 del 16/09/2019, per gli interventi che soddisfino elevati standard di qualità architettonica, di efficienza energetica, di sicurezza sismica,</t>
    </r>
  </si>
  <si>
    <t>Tabella 2 - Calcolo Contributo di Costruzione</t>
  </si>
  <si>
    <t>TOTALE  CONTRIBUTO DI COSTRUZIONE</t>
  </si>
  <si>
    <t>E NELLE AREE PERMEABILI RICOMPRESE ALL'INTERNO DEL T.U. NON DOTATE DI INFRASTRUTTURE PER L'URBANIZZAZIONE</t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</si>
  <si>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</si>
  <si>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       Per il calcolo del costo di costruzione (QCC) compilare la SCHEDA C scaricabile al seguente link, </t>
    </r>
    <r>
      <rPr>
        <b/>
        <sz val="11"/>
        <color rgb="FFFF0000"/>
        <rFont val="Calibri"/>
        <family val="2"/>
        <scheme val="minor"/>
      </rPr>
      <t>dove la percentuale stabilita dal Comune è il 7%</t>
    </r>
    <r>
      <rPr>
        <b/>
        <sz val="11"/>
        <color theme="1"/>
        <rFont val="Calibri"/>
        <family val="2"/>
        <scheme val="minor"/>
      </rPr>
      <t>:</t>
    </r>
  </si>
  <si>
    <r>
      <t xml:space="preserve">INTERVENTO DI NUOVA COSTRUZIONE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</si>
  <si>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URBANISTICA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</si>
  <si>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       Per il calcolo del costo di costruzione (QCC) compilare la SCHEDA D scaricabile al seguente link, </t>
    </r>
    <r>
      <rPr>
        <b/>
        <sz val="11"/>
        <color rgb="FFFF0000"/>
        <rFont val="Calibri"/>
        <family val="2"/>
        <scheme val="minor"/>
      </rPr>
      <t>dove la percentuale stabilita dal Comune è il 7%</t>
    </r>
    <r>
      <rPr>
        <b/>
        <sz val="11"/>
        <color theme="1"/>
        <rFont val="Calibri"/>
        <family val="2"/>
        <scheme val="minor"/>
      </rPr>
      <t>:</t>
    </r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</si>
  <si>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</si>
  <si>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</si>
  <si>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</si>
  <si>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t>USI URBANISTICI DI RUE: C1, C5 (solo per servizi alla casa e alla persona)</t>
  </si>
  <si>
    <t>FUNZIONE COMMERCIALE: ESERCIZIO DI VICINATO E ARTIGIANATO DI SERVIZIO COME DEFINITI AL PUNTO 1.2.7 DELLA D.C.C. 51/2019</t>
  </si>
  <si>
    <r>
      <t xml:space="preserve">      di  sostenibilità  dell'edificio, ecc,   gli  U1 e U2 sono ulteriormente ridotti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</si>
  <si>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gli U1 e U2 sono 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</si>
  <si>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gli U1 e U2  sono  ulteriormente ridotti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</si>
  <si>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gl  U1 e U2  sono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</si>
  <si>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gli U1  e  U2  sono  ulteriormente ridotti  delle  percentuali indicate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cella </t>
    </r>
  </si>
  <si>
    <r>
      <t xml:space="preserve">      di sostenibilità dell'edificio, ecc,  gli U1  e U2  sono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</si>
  <si>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dell'edificio, ecc,  gli U1 e U2 sono 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</si>
  <si>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Per il calcolo del costo di costruzione (QCC) compilare la SCHEDA C scaricabile al seguente link, dove </t>
    </r>
    <r>
      <rPr>
        <b/>
        <sz val="11"/>
        <color rgb="FFFF0000"/>
        <rFont val="Calibri"/>
        <family val="2"/>
        <scheme val="minor"/>
      </rPr>
      <t xml:space="preserve">la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 e la percentuale di riduzione per interventi di nuova costruzione conseguenti a demolizione e ricostruzione è pari al </t>
    </r>
    <r>
      <rPr>
        <b/>
        <u/>
        <sz val="11"/>
        <color rgb="FFFF0000"/>
        <rFont val="Calibri"/>
        <family val="2"/>
        <scheme val="minor"/>
      </rPr>
      <t>35%</t>
    </r>
  </si>
  <si>
    <r>
      <t xml:space="preserve">Per il calcolo del costo di costruzione (QCC) compilare la SCHEDA D scaricabile al seguente link, dove </t>
    </r>
    <r>
      <rPr>
        <b/>
        <sz val="11"/>
        <color rgb="FFFF0000"/>
        <rFont val="Calibri"/>
        <family val="2"/>
        <scheme val="minor"/>
      </rPr>
      <t xml:space="preserve">la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 e la percentuale di riduzione è pari al </t>
    </r>
    <r>
      <rPr>
        <b/>
        <u/>
        <sz val="11"/>
        <color rgb="FFFF0000"/>
        <rFont val="Calibri"/>
        <family val="2"/>
        <scheme val="minor"/>
      </rPr>
      <t>35%</t>
    </r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</si>
</sst>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0\ &quot;€&quot;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E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B92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right"/>
    </xf>
    <xf numFmtId="164" fontId="1" fillId="5" borderId="0" xfId="0" applyNumberFormat="1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6" borderId="6" xfId="0" applyFill="1" applyBorder="1"/>
    <xf numFmtId="0" fontId="0" fillId="5" borderId="0" xfId="0" applyFill="1" applyBorder="1"/>
    <xf numFmtId="0" fontId="1" fillId="5" borderId="0" xfId="0" applyFont="1" applyFill="1" applyBorder="1"/>
    <xf numFmtId="0" fontId="0" fillId="5" borderId="0" xfId="0" applyFill="1"/>
    <xf numFmtId="164" fontId="0" fillId="5" borderId="0" xfId="0" applyNumberFormat="1" applyFill="1" applyBorder="1"/>
    <xf numFmtId="164" fontId="0" fillId="5" borderId="0" xfId="0" applyNumberFormat="1" applyFill="1"/>
    <xf numFmtId="0" fontId="2" fillId="5" borderId="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164" fontId="0" fillId="5" borderId="14" xfId="0" applyNumberFormat="1" applyFill="1" applyBorder="1"/>
    <xf numFmtId="0" fontId="0" fillId="5" borderId="15" xfId="0" applyFill="1" applyBorder="1"/>
    <xf numFmtId="0" fontId="1" fillId="5" borderId="0" xfId="0" applyFont="1" applyFill="1" applyBorder="1" applyAlignment="1">
      <alignment vertical="center"/>
    </xf>
    <xf numFmtId="164" fontId="1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Protection="1">
      <protection locked="0"/>
    </xf>
    <xf numFmtId="0" fontId="7" fillId="5" borderId="0" xfId="0" applyFont="1" applyFill="1" applyBorder="1" applyAlignment="1">
      <alignment horizontal="left" vertical="center" wrapText="1"/>
    </xf>
    <xf numFmtId="0" fontId="8" fillId="5" borderId="14" xfId="0" applyFont="1" applyFill="1" applyBorder="1"/>
    <xf numFmtId="9" fontId="8" fillId="5" borderId="1" xfId="0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164" fontId="0" fillId="5" borderId="2" xfId="0" applyNumberFormat="1" applyFill="1" applyBorder="1" applyAlignment="1">
      <alignment vertical="center"/>
    </xf>
    <xf numFmtId="0" fontId="1" fillId="8" borderId="1" xfId="0" applyFont="1" applyFill="1" applyBorder="1" applyAlignment="1">
      <alignment horizontal="right" vertical="center"/>
    </xf>
    <xf numFmtId="10" fontId="0" fillId="5" borderId="0" xfId="0" applyNumberFormat="1" applyFill="1"/>
    <xf numFmtId="10" fontId="0" fillId="5" borderId="0" xfId="0" applyNumberFormat="1" applyFill="1" applyBorder="1"/>
    <xf numFmtId="9" fontId="0" fillId="5" borderId="0" xfId="0" applyNumberFormat="1" applyFill="1" applyBorder="1"/>
    <xf numFmtId="2" fontId="0" fillId="6" borderId="6" xfId="0" applyNumberFormat="1" applyFill="1" applyBorder="1" applyAlignment="1" applyProtection="1">
      <alignment horizontal="right" vertical="center" indent="1"/>
      <protection locked="0"/>
    </xf>
    <xf numFmtId="164" fontId="0" fillId="3" borderId="3" xfId="0" applyNumberFormat="1" applyFill="1" applyBorder="1" applyAlignment="1">
      <alignment horizontal="right" vertical="center" indent="1"/>
    </xf>
    <xf numFmtId="164" fontId="0" fillId="3" borderId="1" xfId="0" applyNumberFormat="1" applyFill="1" applyBorder="1" applyAlignment="1">
      <alignment horizontal="right" vertical="center" indent="1"/>
    </xf>
    <xf numFmtId="9" fontId="0" fillId="3" borderId="7" xfId="0" applyNumberFormat="1" applyFill="1" applyBorder="1" applyAlignment="1">
      <alignment horizontal="right" vertical="center" indent="1"/>
    </xf>
    <xf numFmtId="2" fontId="0" fillId="3" borderId="7" xfId="0" applyNumberFormat="1" applyFill="1" applyBorder="1" applyAlignment="1">
      <alignment horizontal="right" vertical="center" indent="1"/>
    </xf>
    <xf numFmtId="164" fontId="1" fillId="8" borderId="1" xfId="0" applyNumberFormat="1" applyFont="1" applyFill="1" applyBorder="1" applyAlignment="1">
      <alignment horizontal="right" vertical="center" indent="1"/>
    </xf>
    <xf numFmtId="0" fontId="11" fillId="5" borderId="11" xfId="0" applyFont="1" applyFill="1" applyBorder="1"/>
    <xf numFmtId="0" fontId="11" fillId="5" borderId="0" xfId="0" applyFont="1" applyFill="1" applyBorder="1"/>
    <xf numFmtId="0" fontId="11" fillId="10" borderId="6" xfId="0" applyFont="1" applyFill="1" applyBorder="1"/>
    <xf numFmtId="0" fontId="0" fillId="5" borderId="10" xfId="0" applyFill="1" applyBorder="1"/>
    <xf numFmtId="0" fontId="0" fillId="3" borderId="1" xfId="0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5" fontId="0" fillId="3" borderId="5" xfId="0" applyNumberFormat="1" applyFill="1" applyBorder="1" applyAlignment="1" applyProtection="1">
      <alignment horizontal="right" vertical="center" indent="1"/>
    </xf>
    <xf numFmtId="165" fontId="0" fillId="3" borderId="1" xfId="0" applyNumberFormat="1" applyFill="1" applyBorder="1" applyAlignment="1">
      <alignment horizontal="right" vertical="center" indent="1"/>
    </xf>
    <xf numFmtId="0" fontId="14" fillId="5" borderId="0" xfId="0" applyFont="1" applyFill="1" applyBorder="1"/>
    <xf numFmtId="9" fontId="0" fillId="10" borderId="6" xfId="0" applyNumberFormat="1" applyFill="1" applyBorder="1" applyAlignment="1" applyProtection="1">
      <alignment horizontal="right" vertical="center" indent="1"/>
      <protection locked="0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164" fontId="0" fillId="4" borderId="18" xfId="0" applyNumberFormat="1" applyFill="1" applyBorder="1" applyAlignment="1" applyProtection="1">
      <alignment horizontal="center" vertical="center"/>
      <protection locked="0"/>
    </xf>
    <xf numFmtId="164" fontId="0" fillId="4" borderId="19" xfId="0" applyNumberFormat="1" applyFill="1" applyBorder="1" applyAlignment="1" applyProtection="1">
      <alignment horizontal="center" vertical="center"/>
      <protection locked="0"/>
    </xf>
    <xf numFmtId="164" fontId="1" fillId="7" borderId="7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5" borderId="11" xfId="0" applyNumberFormat="1" applyFont="1" applyFill="1" applyBorder="1" applyAlignment="1">
      <alignment horizontal="left" vertical="center" wrapText="1" indent="1"/>
    </xf>
    <xf numFmtId="0" fontId="1" fillId="5" borderId="0" xfId="0" applyNumberFormat="1" applyFont="1" applyFill="1" applyBorder="1" applyAlignment="1">
      <alignment horizontal="left" vertical="center" wrapText="1" indent="1"/>
    </xf>
    <xf numFmtId="0" fontId="1" fillId="5" borderId="12" xfId="0" applyNumberFormat="1" applyFont="1" applyFill="1" applyBorder="1" applyAlignment="1">
      <alignment horizontal="left" vertical="center" wrapText="1" indent="1"/>
    </xf>
    <xf numFmtId="0" fontId="1" fillId="5" borderId="11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Border="1" applyAlignment="1">
      <alignment horizontal="center" vertical="center" wrapText="1"/>
    </xf>
    <xf numFmtId="0" fontId="1" fillId="5" borderId="1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0D97FF"/>
      <color rgb="FFFB9205"/>
      <color rgb="FF90FE22"/>
      <color rgb="FFFF9900"/>
      <color rgb="FFFFD03B"/>
      <color rgb="FF26FA8B"/>
      <color rgb="FFFF7C8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zoomScaleNormal="100" workbookViewId="0">
      <selection activeCell="J9" sqref="J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1" t="s">
        <v>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48"/>
    </row>
    <row r="2" spans="1:15" ht="24.75" customHeight="1">
      <c r="A2" s="71" t="s">
        <v>39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</row>
    <row r="3" spans="1:15" ht="15.75">
      <c r="A3" s="59" t="s">
        <v>15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13"/>
    </row>
    <row r="4" spans="1:15" ht="15.75">
      <c r="A4" s="59" t="s">
        <v>30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70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67" t="s">
        <v>20</v>
      </c>
      <c r="E8" s="68"/>
      <c r="F8" s="68"/>
      <c r="G8" s="68"/>
      <c r="H8" s="69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3" t="s">
        <v>2</v>
      </c>
      <c r="E9" s="64"/>
      <c r="F9" s="29" t="s">
        <v>17</v>
      </c>
      <c r="G9" s="4" t="s">
        <v>16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32" t="s">
        <v>5</v>
      </c>
      <c r="E10" s="55">
        <f>101.27*0.8*0.85*1</f>
        <v>68.863600000000005</v>
      </c>
      <c r="F10" s="58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2" t="s">
        <v>6</v>
      </c>
      <c r="E11" s="56">
        <f>131.05*0.8*0.85*1</f>
        <v>89.114000000000019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32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67" t="s">
        <v>28</v>
      </c>
      <c r="E19" s="68"/>
      <c r="F19" s="68"/>
      <c r="G19" s="68"/>
      <c r="H19" s="69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5" t="s">
        <v>3</v>
      </c>
      <c r="E20" s="65"/>
      <c r="F20" s="65"/>
      <c r="G20" s="66">
        <f>H12</f>
        <v>0</v>
      </c>
      <c r="H20" s="66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5" t="s">
        <v>4</v>
      </c>
      <c r="E21" s="65"/>
      <c r="F21" s="80"/>
      <c r="G21" s="77">
        <v>0</v>
      </c>
      <c r="H21" s="78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81" t="s">
        <v>29</v>
      </c>
      <c r="E22" s="81"/>
      <c r="F22" s="81"/>
      <c r="G22" s="79">
        <f>G20+G21</f>
        <v>0</v>
      </c>
      <c r="H22" s="79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41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7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67" t="s">
        <v>23</v>
      </c>
      <c r="E30" s="68"/>
      <c r="F30" s="68"/>
      <c r="G30" s="68"/>
      <c r="H30" s="69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82" t="s">
        <v>8</v>
      </c>
      <c r="E31" s="83"/>
      <c r="F31" s="84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4" t="s">
        <v>11</v>
      </c>
      <c r="E32" s="75"/>
      <c r="F32" s="76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74" t="s">
        <v>12</v>
      </c>
      <c r="E33" s="75"/>
      <c r="F33" s="76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74" t="s">
        <v>13</v>
      </c>
      <c r="E34" s="75"/>
      <c r="F34" s="76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4" t="s">
        <v>14</v>
      </c>
      <c r="E35" s="75"/>
      <c r="F35" s="76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33:F33"/>
    <mergeCell ref="D34:F34"/>
    <mergeCell ref="D35:F35"/>
    <mergeCell ref="G21:H21"/>
    <mergeCell ref="G22:H22"/>
    <mergeCell ref="D21:F21"/>
    <mergeCell ref="D22:F22"/>
    <mergeCell ref="D31:F31"/>
    <mergeCell ref="D30:H30"/>
    <mergeCell ref="D32:F32"/>
    <mergeCell ref="A3:L3"/>
    <mergeCell ref="A1:L1"/>
    <mergeCell ref="D9:E9"/>
    <mergeCell ref="D20:F20"/>
    <mergeCell ref="G20:H20"/>
    <mergeCell ref="D8:H8"/>
    <mergeCell ref="D19:H19"/>
    <mergeCell ref="A4:M4"/>
    <mergeCell ref="A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zoomScaleNormal="100" workbookViewId="0">
      <selection activeCell="J8" sqref="J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1" t="s">
        <v>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48"/>
    </row>
    <row r="2" spans="1:15" ht="24.75" customHeight="1">
      <c r="A2" s="71" t="s">
        <v>39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</row>
    <row r="3" spans="1:15" ht="15.75">
      <c r="A3" s="59" t="s">
        <v>33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13"/>
    </row>
    <row r="4" spans="1:15" ht="16.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13"/>
    </row>
    <row r="5" spans="1:15" ht="17.25" customHeight="1" thickTop="1" thickBot="1">
      <c r="A5" s="50"/>
      <c r="B5" s="51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1"/>
      <c r="L5" s="51"/>
      <c r="M5" s="13"/>
    </row>
    <row r="6" spans="1:15" ht="17.25" customHeight="1" thickTop="1">
      <c r="A6" s="50"/>
      <c r="B6" s="51"/>
      <c r="C6" s="7"/>
      <c r="D6" s="7"/>
      <c r="E6" s="6"/>
      <c r="F6" s="7"/>
      <c r="G6" s="7"/>
      <c r="H6" s="7"/>
      <c r="I6" s="7"/>
      <c r="J6" s="6"/>
      <c r="K6" s="51"/>
      <c r="L6" s="51"/>
      <c r="M6" s="13"/>
    </row>
    <row r="7" spans="1:15" ht="21.75" customHeight="1">
      <c r="A7" s="12"/>
      <c r="B7" s="6"/>
      <c r="C7" s="9"/>
      <c r="D7" s="67" t="s">
        <v>20</v>
      </c>
      <c r="E7" s="68"/>
      <c r="F7" s="68"/>
      <c r="G7" s="68"/>
      <c r="H7" s="69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3" t="s">
        <v>2</v>
      </c>
      <c r="E8" s="64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49" t="s">
        <v>5</v>
      </c>
      <c r="E9" s="55">
        <f>101.27*0.8*0.85*0.6</f>
        <v>41.318159999999999</v>
      </c>
      <c r="F9" s="58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9" t="s">
        <v>6</v>
      </c>
      <c r="E10" s="56">
        <f>131.05*0.8*0.85*0.6</f>
        <v>53.46840000000001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3" customHeight="1">
      <c r="A13" s="85" t="s">
        <v>48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7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57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67" t="s">
        <v>28</v>
      </c>
      <c r="E18" s="68"/>
      <c r="F18" s="68"/>
      <c r="G18" s="68"/>
      <c r="H18" s="69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5" t="s">
        <v>3</v>
      </c>
      <c r="E19" s="65"/>
      <c r="F19" s="65"/>
      <c r="G19" s="66">
        <f>H11</f>
        <v>0</v>
      </c>
      <c r="H19" s="66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5" t="s">
        <v>4</v>
      </c>
      <c r="E20" s="65"/>
      <c r="F20" s="80"/>
      <c r="G20" s="77">
        <v>0</v>
      </c>
      <c r="H20" s="78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81" t="s">
        <v>29</v>
      </c>
      <c r="E21" s="81"/>
      <c r="F21" s="81"/>
      <c r="G21" s="79">
        <f>G19+G20</f>
        <v>0</v>
      </c>
      <c r="H21" s="79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42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67" t="s">
        <v>23</v>
      </c>
      <c r="E29" s="68"/>
      <c r="F29" s="68"/>
      <c r="G29" s="68"/>
      <c r="H29" s="69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82" t="s">
        <v>8</v>
      </c>
      <c r="E30" s="83"/>
      <c r="F30" s="84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4" t="s">
        <v>11</v>
      </c>
      <c r="E31" s="75"/>
      <c r="F31" s="76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4" t="s">
        <v>12</v>
      </c>
      <c r="E32" s="75"/>
      <c r="F32" s="76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4" t="s">
        <v>13</v>
      </c>
      <c r="E33" s="75"/>
      <c r="F33" s="76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4" t="s">
        <v>14</v>
      </c>
      <c r="E34" s="75"/>
      <c r="F34" s="76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34:F34"/>
    <mergeCell ref="D19:F19"/>
    <mergeCell ref="G19:H19"/>
    <mergeCell ref="D20:F20"/>
    <mergeCell ref="G20:H20"/>
    <mergeCell ref="D21:F21"/>
    <mergeCell ref="G21:H21"/>
    <mergeCell ref="D29:H29"/>
    <mergeCell ref="D30:F30"/>
    <mergeCell ref="D31:F31"/>
    <mergeCell ref="D32:F32"/>
    <mergeCell ref="D33:F33"/>
    <mergeCell ref="A1:L1"/>
    <mergeCell ref="A3:L3"/>
    <mergeCell ref="D7:H7"/>
    <mergeCell ref="D8:E8"/>
    <mergeCell ref="D18:H18"/>
    <mergeCell ref="A2:M2"/>
    <mergeCell ref="A13:M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6"/>
  <sheetViews>
    <sheetView zoomScaleNormal="100" workbookViewId="0">
      <selection activeCell="J8" sqref="J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1" t="s">
        <v>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48"/>
    </row>
    <row r="2" spans="1:15" ht="24.75" customHeight="1">
      <c r="A2" s="71" t="s">
        <v>39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</row>
    <row r="3" spans="1:15" ht="15.75">
      <c r="A3" s="59" t="s">
        <v>34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13"/>
    </row>
    <row r="4" spans="1:15" ht="16.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13"/>
    </row>
    <row r="5" spans="1:15" ht="17.25" customHeight="1" thickTop="1" thickBot="1">
      <c r="A5" s="50"/>
      <c r="B5" s="51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1"/>
      <c r="L5" s="51"/>
      <c r="M5" s="13"/>
    </row>
    <row r="6" spans="1:15" ht="17.25" customHeight="1" thickTop="1">
      <c r="A6" s="50"/>
      <c r="B6" s="51"/>
      <c r="C6" s="7"/>
      <c r="D6" s="7"/>
      <c r="E6" s="6"/>
      <c r="F6" s="7"/>
      <c r="G6" s="7"/>
      <c r="H6" s="7"/>
      <c r="I6" s="7"/>
      <c r="J6" s="6"/>
      <c r="K6" s="51"/>
      <c r="L6" s="51"/>
      <c r="M6" s="13"/>
    </row>
    <row r="7" spans="1:15" ht="21.75" customHeight="1">
      <c r="A7" s="12"/>
      <c r="B7" s="6"/>
      <c r="C7" s="9"/>
      <c r="D7" s="67" t="s">
        <v>20</v>
      </c>
      <c r="E7" s="68"/>
      <c r="F7" s="68"/>
      <c r="G7" s="68"/>
      <c r="H7" s="69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3" t="s">
        <v>2</v>
      </c>
      <c r="E8" s="64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49" t="s">
        <v>5</v>
      </c>
      <c r="E9" s="55">
        <f>101.27*0.8*0.85*0.6*0.5</f>
        <v>20.659079999999999</v>
      </c>
      <c r="F9" s="58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9" t="s">
        <v>6</v>
      </c>
      <c r="E10" s="56">
        <f>131.05*0.8*0.85*0.6*0.5</f>
        <v>26.734200000000005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4.5" customHeight="1">
      <c r="A13" s="85" t="s">
        <v>48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7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67" t="s">
        <v>28</v>
      </c>
      <c r="E18" s="68"/>
      <c r="F18" s="68"/>
      <c r="G18" s="68"/>
      <c r="H18" s="69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5" t="s">
        <v>3</v>
      </c>
      <c r="E19" s="65"/>
      <c r="F19" s="65"/>
      <c r="G19" s="66">
        <f>H11</f>
        <v>0</v>
      </c>
      <c r="H19" s="66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5" t="s">
        <v>4</v>
      </c>
      <c r="E20" s="65"/>
      <c r="F20" s="80"/>
      <c r="G20" s="77">
        <v>0</v>
      </c>
      <c r="H20" s="78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81" t="s">
        <v>29</v>
      </c>
      <c r="E21" s="81"/>
      <c r="F21" s="81"/>
      <c r="G21" s="79">
        <f>G19+G20</f>
        <v>0</v>
      </c>
      <c r="H21" s="79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43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67" t="s">
        <v>23</v>
      </c>
      <c r="E29" s="68"/>
      <c r="F29" s="68"/>
      <c r="G29" s="68"/>
      <c r="H29" s="69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82" t="s">
        <v>8</v>
      </c>
      <c r="E30" s="83"/>
      <c r="F30" s="84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4" t="s">
        <v>11</v>
      </c>
      <c r="E31" s="75"/>
      <c r="F31" s="76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4" t="s">
        <v>12</v>
      </c>
      <c r="E32" s="75"/>
      <c r="F32" s="76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4" t="s">
        <v>13</v>
      </c>
      <c r="E33" s="75"/>
      <c r="F33" s="76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4" t="s">
        <v>14</v>
      </c>
      <c r="E34" s="75"/>
      <c r="F34" s="76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31:F31"/>
    <mergeCell ref="D32:F32"/>
    <mergeCell ref="D33:F33"/>
    <mergeCell ref="D34:F34"/>
    <mergeCell ref="D20:F20"/>
    <mergeCell ref="G20:H20"/>
    <mergeCell ref="D21:F21"/>
    <mergeCell ref="G21:H21"/>
    <mergeCell ref="D29:H29"/>
    <mergeCell ref="D30:F30"/>
    <mergeCell ref="D19:F19"/>
    <mergeCell ref="G19:H19"/>
    <mergeCell ref="A1:L1"/>
    <mergeCell ref="A3:L3"/>
    <mergeCell ref="D7:H7"/>
    <mergeCell ref="D8:E8"/>
    <mergeCell ref="D18:H18"/>
    <mergeCell ref="A2:M2"/>
    <mergeCell ref="A13:M1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7"/>
  <sheetViews>
    <sheetView zoomScaleNormal="100" workbookViewId="0">
      <selection activeCell="K9" sqref="K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1" t="s">
        <v>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48"/>
    </row>
    <row r="2" spans="1:15" ht="24.75" customHeight="1">
      <c r="A2" s="71" t="s">
        <v>39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</row>
    <row r="3" spans="1:15" ht="15.75">
      <c r="A3" s="59" t="s">
        <v>31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13"/>
    </row>
    <row r="4" spans="1:15" ht="15.75">
      <c r="A4" s="59" t="s">
        <v>30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70"/>
    </row>
    <row r="5" spans="1:15" ht="16.5" thickBot="1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13"/>
    </row>
    <row r="6" spans="1:15" ht="17.25" customHeight="1" thickTop="1" thickBot="1">
      <c r="A6" s="50"/>
      <c r="B6" s="51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51"/>
      <c r="L6" s="51"/>
      <c r="M6" s="13"/>
    </row>
    <row r="7" spans="1:15" ht="17.25" customHeight="1" thickTop="1">
      <c r="A7" s="50"/>
      <c r="B7" s="51"/>
      <c r="C7" s="7"/>
      <c r="D7" s="7"/>
      <c r="E7" s="6"/>
      <c r="F7" s="7"/>
      <c r="G7" s="7"/>
      <c r="H7" s="7"/>
      <c r="I7" s="7"/>
      <c r="J7" s="6"/>
      <c r="K7" s="51"/>
      <c r="L7" s="51"/>
      <c r="M7" s="13"/>
    </row>
    <row r="8" spans="1:15" ht="21.75" customHeight="1">
      <c r="A8" s="12"/>
      <c r="B8" s="6"/>
      <c r="C8" s="9"/>
      <c r="D8" s="67" t="s">
        <v>20</v>
      </c>
      <c r="E8" s="68"/>
      <c r="F8" s="68"/>
      <c r="G8" s="68"/>
      <c r="H8" s="69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3" t="s">
        <v>2</v>
      </c>
      <c r="E9" s="64"/>
      <c r="F9" s="29" t="s">
        <v>17</v>
      </c>
      <c r="G9" s="4" t="s">
        <v>16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49" t="s">
        <v>5</v>
      </c>
      <c r="E10" s="55">
        <f>101.27*0.8*0.85*1</f>
        <v>68.863600000000005</v>
      </c>
      <c r="F10" s="58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49" t="s">
        <v>6</v>
      </c>
      <c r="E11" s="56">
        <f>131.05*0.8*0.85*1</f>
        <v>89.114000000000019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35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67" t="s">
        <v>28</v>
      </c>
      <c r="E19" s="68"/>
      <c r="F19" s="68"/>
      <c r="G19" s="68"/>
      <c r="H19" s="69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5" t="s">
        <v>3</v>
      </c>
      <c r="E20" s="65"/>
      <c r="F20" s="65"/>
      <c r="G20" s="66">
        <f>H12</f>
        <v>0</v>
      </c>
      <c r="H20" s="66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5" t="s">
        <v>4</v>
      </c>
      <c r="E21" s="65"/>
      <c r="F21" s="80"/>
      <c r="G21" s="77">
        <v>0</v>
      </c>
      <c r="H21" s="78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81" t="s">
        <v>29</v>
      </c>
      <c r="E22" s="81"/>
      <c r="F22" s="81"/>
      <c r="G22" s="79">
        <f>G20+G21</f>
        <v>0</v>
      </c>
      <c r="H22" s="79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44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7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67" t="s">
        <v>23</v>
      </c>
      <c r="E30" s="68"/>
      <c r="F30" s="68"/>
      <c r="G30" s="68"/>
      <c r="H30" s="69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82" t="s">
        <v>8</v>
      </c>
      <c r="E31" s="83"/>
      <c r="F31" s="84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4" t="s">
        <v>11</v>
      </c>
      <c r="E32" s="75"/>
      <c r="F32" s="76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74" t="s">
        <v>12</v>
      </c>
      <c r="E33" s="75"/>
      <c r="F33" s="76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74" t="s">
        <v>13</v>
      </c>
      <c r="E34" s="75"/>
      <c r="F34" s="76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4" t="s">
        <v>14</v>
      </c>
      <c r="E35" s="75"/>
      <c r="F35" s="76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  <mergeCell ref="D19:H19"/>
    <mergeCell ref="A1:L1"/>
    <mergeCell ref="A3:L3"/>
    <mergeCell ref="A4:M4"/>
    <mergeCell ref="D8:H8"/>
    <mergeCell ref="D9:E9"/>
    <mergeCell ref="A2:M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6"/>
  <sheetViews>
    <sheetView zoomScaleNormal="100" workbookViewId="0">
      <selection activeCell="J8" sqref="J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1" t="s">
        <v>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48"/>
    </row>
    <row r="2" spans="1:15" ht="24.75" customHeight="1">
      <c r="A2" s="71" t="s">
        <v>39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</row>
    <row r="3" spans="1:15" ht="15.75">
      <c r="A3" s="59" t="s">
        <v>36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13"/>
    </row>
    <row r="4" spans="1:15" ht="16.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13"/>
    </row>
    <row r="5" spans="1:15" ht="17.25" customHeight="1" thickTop="1" thickBot="1">
      <c r="A5" s="50"/>
      <c r="B5" s="51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1"/>
      <c r="L5" s="51"/>
      <c r="M5" s="13"/>
    </row>
    <row r="6" spans="1:15" ht="17.25" customHeight="1" thickTop="1">
      <c r="A6" s="50"/>
      <c r="B6" s="51"/>
      <c r="C6" s="7"/>
      <c r="D6" s="7"/>
      <c r="E6" s="6"/>
      <c r="F6" s="7"/>
      <c r="G6" s="7"/>
      <c r="H6" s="7"/>
      <c r="I6" s="7"/>
      <c r="J6" s="6"/>
      <c r="K6" s="51"/>
      <c r="L6" s="51"/>
      <c r="M6" s="13"/>
    </row>
    <row r="7" spans="1:15" ht="21.75" customHeight="1">
      <c r="A7" s="12"/>
      <c r="B7" s="6"/>
      <c r="C7" s="9"/>
      <c r="D7" s="67" t="s">
        <v>20</v>
      </c>
      <c r="E7" s="68"/>
      <c r="F7" s="68"/>
      <c r="G7" s="68"/>
      <c r="H7" s="69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3" t="s">
        <v>2</v>
      </c>
      <c r="E8" s="64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49" t="s">
        <v>5</v>
      </c>
      <c r="E9" s="55">
        <f>101.27*0.8*0.85*0.5*0.5</f>
        <v>17.215900000000001</v>
      </c>
      <c r="F9" s="58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9" t="s">
        <v>6</v>
      </c>
      <c r="E10" s="56">
        <f>131.05*0.8*0.85*0.5*0.5</f>
        <v>22.278500000000005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85" t="s">
        <v>49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7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67" t="s">
        <v>28</v>
      </c>
      <c r="E18" s="68"/>
      <c r="F18" s="68"/>
      <c r="G18" s="68"/>
      <c r="H18" s="69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5" t="s">
        <v>3</v>
      </c>
      <c r="E19" s="65"/>
      <c r="F19" s="65"/>
      <c r="G19" s="66">
        <f>H11</f>
        <v>0</v>
      </c>
      <c r="H19" s="66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5" t="s">
        <v>4</v>
      </c>
      <c r="E20" s="65"/>
      <c r="F20" s="80"/>
      <c r="G20" s="77">
        <v>0</v>
      </c>
      <c r="H20" s="78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81" t="s">
        <v>29</v>
      </c>
      <c r="E21" s="81"/>
      <c r="F21" s="81"/>
      <c r="G21" s="79">
        <f>G19+G20</f>
        <v>0</v>
      </c>
      <c r="H21" s="79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45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67" t="s">
        <v>23</v>
      </c>
      <c r="E29" s="68"/>
      <c r="F29" s="68"/>
      <c r="G29" s="68"/>
      <c r="H29" s="69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82" t="s">
        <v>8</v>
      </c>
      <c r="E30" s="83"/>
      <c r="F30" s="84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4" t="s">
        <v>11</v>
      </c>
      <c r="E31" s="75"/>
      <c r="F31" s="76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4" t="s">
        <v>12</v>
      </c>
      <c r="E32" s="75"/>
      <c r="F32" s="76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4" t="s">
        <v>13</v>
      </c>
      <c r="E33" s="75"/>
      <c r="F33" s="76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4" t="s">
        <v>14</v>
      </c>
      <c r="E34" s="75"/>
      <c r="F34" s="76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34:F34"/>
    <mergeCell ref="D19:F19"/>
    <mergeCell ref="G19:H19"/>
    <mergeCell ref="D20:F20"/>
    <mergeCell ref="G20:H20"/>
    <mergeCell ref="D21:F21"/>
    <mergeCell ref="G21:H21"/>
    <mergeCell ref="D29:H29"/>
    <mergeCell ref="D30:F30"/>
    <mergeCell ref="D31:F31"/>
    <mergeCell ref="D32:F32"/>
    <mergeCell ref="D33:F33"/>
    <mergeCell ref="A1:L1"/>
    <mergeCell ref="A3:L3"/>
    <mergeCell ref="D7:H7"/>
    <mergeCell ref="D8:E8"/>
    <mergeCell ref="D18:H18"/>
    <mergeCell ref="A2:M2"/>
    <mergeCell ref="A13:M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zoomScaleNormal="100" workbookViewId="0">
      <selection activeCell="J8" sqref="J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1" t="s">
        <v>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48"/>
    </row>
    <row r="2" spans="1:15" ht="24.75" customHeight="1">
      <c r="A2" s="71" t="s">
        <v>39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</row>
    <row r="3" spans="1:15" ht="15.75">
      <c r="A3" s="59" t="s">
        <v>37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13"/>
    </row>
    <row r="4" spans="1:15" ht="15.75">
      <c r="A4" s="59" t="s">
        <v>30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70"/>
    </row>
    <row r="5" spans="1:15" ht="16.5" thickBot="1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13"/>
    </row>
    <row r="6" spans="1:15" ht="17.25" customHeight="1" thickTop="1" thickBot="1">
      <c r="A6" s="50"/>
      <c r="B6" s="51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51"/>
      <c r="L6" s="51"/>
      <c r="M6" s="13"/>
    </row>
    <row r="7" spans="1:15" ht="17.25" customHeight="1" thickTop="1">
      <c r="A7" s="50"/>
      <c r="B7" s="51"/>
      <c r="C7" s="7"/>
      <c r="D7" s="7"/>
      <c r="E7" s="6"/>
      <c r="F7" s="7"/>
      <c r="G7" s="7"/>
      <c r="H7" s="7"/>
      <c r="I7" s="7"/>
      <c r="J7" s="6"/>
      <c r="K7" s="51"/>
      <c r="L7" s="51"/>
      <c r="M7" s="13"/>
    </row>
    <row r="8" spans="1:15" ht="21.75" customHeight="1">
      <c r="A8" s="12"/>
      <c r="B8" s="6"/>
      <c r="C8" s="9"/>
      <c r="D8" s="67" t="s">
        <v>20</v>
      </c>
      <c r="E8" s="68"/>
      <c r="F8" s="68"/>
      <c r="G8" s="68"/>
      <c r="H8" s="69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3" t="s">
        <v>2</v>
      </c>
      <c r="E9" s="64"/>
      <c r="F9" s="29" t="s">
        <v>17</v>
      </c>
      <c r="G9" s="4" t="s">
        <v>16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49" t="s">
        <v>5</v>
      </c>
      <c r="E10" s="55">
        <f>101.27*0.8*0.85*0.2</f>
        <v>13.772720000000001</v>
      </c>
      <c r="F10" s="58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49" t="s">
        <v>6</v>
      </c>
      <c r="E11" s="56">
        <f>131.05*0.8*0.85*0.2</f>
        <v>17.822800000000004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35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67" t="s">
        <v>28</v>
      </c>
      <c r="E19" s="68"/>
      <c r="F19" s="68"/>
      <c r="G19" s="68"/>
      <c r="H19" s="69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5" t="s">
        <v>3</v>
      </c>
      <c r="E20" s="65"/>
      <c r="F20" s="65"/>
      <c r="G20" s="66">
        <f>H12</f>
        <v>0</v>
      </c>
      <c r="H20" s="66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5" t="s">
        <v>4</v>
      </c>
      <c r="E21" s="65"/>
      <c r="F21" s="80"/>
      <c r="G21" s="77">
        <v>0</v>
      </c>
      <c r="H21" s="78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81" t="s">
        <v>29</v>
      </c>
      <c r="E22" s="81"/>
      <c r="F22" s="81"/>
      <c r="G22" s="79">
        <f>G20+G21</f>
        <v>0</v>
      </c>
      <c r="H22" s="79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46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7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67" t="s">
        <v>23</v>
      </c>
      <c r="E30" s="68"/>
      <c r="F30" s="68"/>
      <c r="G30" s="68"/>
      <c r="H30" s="69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82" t="s">
        <v>8</v>
      </c>
      <c r="E31" s="83"/>
      <c r="F31" s="84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4" t="s">
        <v>11</v>
      </c>
      <c r="E32" s="75"/>
      <c r="F32" s="76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74" t="s">
        <v>12</v>
      </c>
      <c r="E33" s="75"/>
      <c r="F33" s="76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74" t="s">
        <v>13</v>
      </c>
      <c r="E34" s="75"/>
      <c r="F34" s="76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4" t="s">
        <v>14</v>
      </c>
      <c r="E35" s="75"/>
      <c r="F35" s="76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  <mergeCell ref="D19:H19"/>
    <mergeCell ref="A1:L1"/>
    <mergeCell ref="A3:L3"/>
    <mergeCell ref="A4:M4"/>
    <mergeCell ref="D8:H8"/>
    <mergeCell ref="D9:E9"/>
    <mergeCell ref="A2:M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6"/>
  <sheetViews>
    <sheetView tabSelected="1" zoomScaleNormal="100" workbookViewId="0">
      <selection activeCell="J8" sqref="J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1" t="s">
        <v>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48"/>
    </row>
    <row r="2" spans="1:15" ht="24.75" customHeight="1">
      <c r="A2" s="71" t="s">
        <v>39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</row>
    <row r="3" spans="1:15" ht="15.75">
      <c r="A3" s="59" t="s">
        <v>38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13"/>
    </row>
    <row r="4" spans="1:15" ht="16.5" thickBot="1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13"/>
    </row>
    <row r="5" spans="1:15" ht="17.25" customHeight="1" thickTop="1" thickBot="1">
      <c r="A5" s="52"/>
      <c r="B5" s="53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3"/>
      <c r="L5" s="53"/>
      <c r="M5" s="13"/>
    </row>
    <row r="6" spans="1:15" ht="17.25" customHeight="1" thickTop="1">
      <c r="A6" s="52"/>
      <c r="B6" s="53"/>
      <c r="C6" s="7"/>
      <c r="D6" s="7"/>
      <c r="E6" s="6"/>
      <c r="F6" s="7"/>
      <c r="G6" s="7"/>
      <c r="H6" s="7"/>
      <c r="I6" s="7"/>
      <c r="J6" s="6"/>
      <c r="K6" s="53"/>
      <c r="L6" s="53"/>
      <c r="M6" s="13"/>
    </row>
    <row r="7" spans="1:15" ht="21.75" customHeight="1">
      <c r="A7" s="12"/>
      <c r="B7" s="6"/>
      <c r="C7" s="9"/>
      <c r="D7" s="67" t="s">
        <v>20</v>
      </c>
      <c r="E7" s="68"/>
      <c r="F7" s="68"/>
      <c r="G7" s="68"/>
      <c r="H7" s="69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3" t="s">
        <v>2</v>
      </c>
      <c r="E8" s="64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54" t="s">
        <v>5</v>
      </c>
      <c r="E9" s="55">
        <f>101.27*0.8*0.85*0.2*0.5</f>
        <v>6.8863600000000007</v>
      </c>
      <c r="F9" s="58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54" t="s">
        <v>6</v>
      </c>
      <c r="E10" s="56">
        <f>131.05*0.8*0.85*0.2*0.5</f>
        <v>8.9114000000000022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88" t="s">
        <v>49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90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67" t="s">
        <v>28</v>
      </c>
      <c r="E18" s="68"/>
      <c r="F18" s="68"/>
      <c r="G18" s="68"/>
      <c r="H18" s="69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5" t="s">
        <v>3</v>
      </c>
      <c r="E19" s="65"/>
      <c r="F19" s="65"/>
      <c r="G19" s="66">
        <f>H11</f>
        <v>0</v>
      </c>
      <c r="H19" s="66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5" t="s">
        <v>4</v>
      </c>
      <c r="E20" s="65"/>
      <c r="F20" s="80"/>
      <c r="G20" s="77">
        <v>0</v>
      </c>
      <c r="H20" s="78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81" t="s">
        <v>29</v>
      </c>
      <c r="E21" s="81"/>
      <c r="F21" s="81"/>
      <c r="G21" s="79">
        <f>G19+G20</f>
        <v>0</v>
      </c>
      <c r="H21" s="79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47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67" t="s">
        <v>23</v>
      </c>
      <c r="E29" s="68"/>
      <c r="F29" s="68"/>
      <c r="G29" s="68"/>
      <c r="H29" s="69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82" t="s">
        <v>8</v>
      </c>
      <c r="E30" s="83"/>
      <c r="F30" s="84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4" t="s">
        <v>11</v>
      </c>
      <c r="E31" s="75"/>
      <c r="F31" s="76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4" t="s">
        <v>12</v>
      </c>
      <c r="E32" s="75"/>
      <c r="F32" s="76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4" t="s">
        <v>13</v>
      </c>
      <c r="E33" s="75"/>
      <c r="F33" s="76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4" t="s">
        <v>14</v>
      </c>
      <c r="E34" s="75"/>
      <c r="F34" s="76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19:F19"/>
    <mergeCell ref="G19:H19"/>
    <mergeCell ref="A1:L1"/>
    <mergeCell ref="A3:L3"/>
    <mergeCell ref="D7:H7"/>
    <mergeCell ref="D8:E8"/>
    <mergeCell ref="D18:H18"/>
    <mergeCell ref="A2:M2"/>
    <mergeCell ref="A13:M13"/>
    <mergeCell ref="G20:H20"/>
    <mergeCell ref="D21:F21"/>
    <mergeCell ref="G21:H21"/>
    <mergeCell ref="D29:H29"/>
    <mergeCell ref="D30:F30"/>
    <mergeCell ref="D31:F31"/>
    <mergeCell ref="D32:F32"/>
    <mergeCell ref="D33:F33"/>
    <mergeCell ref="D34:F34"/>
    <mergeCell ref="D20:F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NC e RU fuori dal T.U.</vt:lpstr>
      <vt:lpstr>NC dentro al T.U.</vt:lpstr>
      <vt:lpstr>RU dentro al T.U.</vt:lpstr>
      <vt:lpstr>RE con aum. CU fuori dal T.U.</vt:lpstr>
      <vt:lpstr>RE con aum. CU dentro al T.U </vt:lpstr>
      <vt:lpstr>RE senza aum. CU fuori dal T.U</vt:lpstr>
      <vt:lpstr>RE senza um. CU dentro al T.U</vt:lpstr>
    </vt:vector>
  </TitlesOfParts>
  <Company>Comune di Traversetolo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saracino</dc:creator>
  <cp:lastModifiedBy>saracino</cp:lastModifiedBy>
  <dcterms:created xsi:type="dcterms:W3CDTF">2019-10-14T12:26:27Z</dcterms:created>
  <dcterms:modified xsi:type="dcterms:W3CDTF">2024-01-23T11:57:35Z</dcterms:modified>
</cp:coreProperties>
</file>